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00" windowWidth="8700" windowHeight="8820"/>
  </bookViews>
  <sheets>
    <sheet name="1" sheetId="1" r:id="rId1"/>
  </sheets>
  <definedNames>
    <definedName name="_xlnm.Print_Area" localSheetId="0">'1'!$A$1:$H$33</definedName>
  </definedNames>
  <calcPr calcId="145621"/>
</workbook>
</file>

<file path=xl/calcChain.xml><?xml version="1.0" encoding="utf-8"?>
<calcChain xmlns="http://schemas.openxmlformats.org/spreadsheetml/2006/main">
  <c r="I25" i="1" l="1"/>
  <c r="I16" i="1"/>
  <c r="I17" i="1"/>
  <c r="I18" i="1"/>
  <c r="I19" i="1"/>
  <c r="I20" i="1"/>
  <c r="I21" i="1"/>
  <c r="I22" i="1"/>
  <c r="I23" i="1"/>
  <c r="I24" i="1"/>
  <c r="F25" i="1"/>
  <c r="I11" i="1" l="1"/>
  <c r="I12" i="1"/>
  <c r="I13" i="1"/>
  <c r="I14" i="1"/>
  <c r="I15" i="1"/>
  <c r="I10" i="1" l="1"/>
  <c r="I26" i="1" l="1"/>
</calcChain>
</file>

<file path=xl/sharedStrings.xml><?xml version="1.0" encoding="utf-8"?>
<sst xmlns="http://schemas.openxmlformats.org/spreadsheetml/2006/main" count="70" uniqueCount="34">
  <si>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</si>
  <si>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</si>
  <si>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</si>
  <si>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</si>
  <si>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</si>
  <si>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</si>
  <si>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</si>
  <si>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</si>
  <si>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</si>
  <si>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</si>
  <si>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</si>
  <si>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</si>
  <si>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</si>
  <si>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</si>
  <si>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</si>
  <si>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</si>
  <si>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</si>
  <si>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</si>
  <si>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</si>
  <si>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</si>
  <si>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</si>
  <si>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 xml:space="preserve">И.о. заместителя генерального директора
по материально-техническому обеспечению
и транспорту
  </t>
  </si>
  <si>
    <t>С. И. Зоммер</t>
  </si>
  <si>
    <t>Наименование лота:  "Реализация невостребованных ликвидных МТР. Балки стальные горячекатаные"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</si>
  <si>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НВЛ-2020/24</t>
    </r>
  </si>
  <si>
    <t>Двутавр стальной горячекатаный №50Б2 С345-3</t>
  </si>
  <si>
    <t>Т</t>
  </si>
  <si>
    <t>Двутавр стальной горячекатаный №45Б2 С345-3</t>
  </si>
  <si>
    <t>Двутавр стальной горячекатаный №30Ш2 ст09Г2С</t>
  </si>
  <si>
    <t>Двутавр стальной горячекатаный №20Ш1 С345</t>
  </si>
  <si>
    <t>Двутавр стальной горячекатаный №55Б1 С345</t>
  </si>
  <si>
    <t>Двутавр стальной горячекатаный №35Б1 С345</t>
  </si>
  <si>
    <t>Двутавр стальной горячекатаный №45Б1 ст09Г2С</t>
  </si>
  <si>
    <t>Двутавр стальной горячекатаный №35К2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</si>
</sst>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4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35.2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20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17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1145326</v>
      </c>
      <c r="D10" s="49" t="s">
        <v>25</v>
      </c>
      <c r="E10" s="41" t="s">
        <v>26</v>
      </c>
      <c r="F10" s="42">
        <v>0.4</v>
      </c>
      <c r="G10" s="50">
        <v>33142.008000000002</v>
      </c>
      <c r="H10" s="43">
        <v>39820</v>
      </c>
      <c r="I10" s="40">
        <f>G10*F10</f>
        <v>13256.803200000002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1145326</v>
      </c>
      <c r="D11" s="49" t="s">
        <v>25</v>
      </c>
      <c r="E11" s="41" t="s">
        <v>26</v>
      </c>
      <c r="F11" s="42">
        <v>0.08</v>
      </c>
      <c r="G11" s="50">
        <v>33142.008000000002</v>
      </c>
      <c r="H11" s="43">
        <v>39820</v>
      </c>
      <c r="I11" s="40">
        <f t="shared" ref="I11:I24" si="0">G11*F11</f>
        <v>2651.3606400000003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1223496</v>
      </c>
      <c r="D12" s="49" t="s">
        <v>27</v>
      </c>
      <c r="E12" s="41" t="s">
        <v>26</v>
      </c>
      <c r="F12" s="42">
        <v>0.69299999999999995</v>
      </c>
      <c r="G12" s="50">
        <v>31578.764474399995</v>
      </c>
      <c r="H12" s="43">
        <v>40330</v>
      </c>
      <c r="I12" s="40">
        <f t="shared" si="0"/>
        <v>21884.083780759196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1223496</v>
      </c>
      <c r="D13" s="49" t="s">
        <v>27</v>
      </c>
      <c r="E13" s="41" t="s">
        <v>26</v>
      </c>
      <c r="F13" s="42">
        <v>0.92</v>
      </c>
      <c r="G13" s="50">
        <v>40425.956999999995</v>
      </c>
      <c r="H13" s="43">
        <v>40346</v>
      </c>
      <c r="I13" s="40">
        <f t="shared" si="0"/>
        <v>37191.880439999994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1223496</v>
      </c>
      <c r="D14" s="49" t="s">
        <v>27</v>
      </c>
      <c r="E14" s="41" t="s">
        <v>26</v>
      </c>
      <c r="F14" s="42">
        <v>2.78</v>
      </c>
      <c r="G14" s="50">
        <v>40425.956999999995</v>
      </c>
      <c r="H14" s="43">
        <v>40379</v>
      </c>
      <c r="I14" s="40">
        <f t="shared" si="0"/>
        <v>112384.16045999998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1239470</v>
      </c>
      <c r="D15" s="49" t="s">
        <v>28</v>
      </c>
      <c r="E15" s="41" t="s">
        <v>26</v>
      </c>
      <c r="F15" s="42">
        <v>0.02</v>
      </c>
      <c r="G15" s="50">
        <v>32061.903520000003</v>
      </c>
      <c r="H15" s="43">
        <v>41487</v>
      </c>
      <c r="I15" s="40">
        <f t="shared" si="0"/>
        <v>641.23807040000008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1003195</v>
      </c>
      <c r="D16" s="49" t="s">
        <v>29</v>
      </c>
      <c r="E16" s="41" t="s">
        <v>26</v>
      </c>
      <c r="F16" s="42">
        <v>2.4E-2</v>
      </c>
      <c r="G16" s="50">
        <v>31770.3753125</v>
      </c>
      <c r="H16" s="43">
        <v>39729</v>
      </c>
      <c r="I16" s="40">
        <f t="shared" si="0"/>
        <v>762.48900750000007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1003195</v>
      </c>
      <c r="D17" s="49" t="s">
        <v>29</v>
      </c>
      <c r="E17" s="41" t="s">
        <v>26</v>
      </c>
      <c r="F17" s="42">
        <v>1.4E-2</v>
      </c>
      <c r="G17" s="50">
        <v>31770.3753125</v>
      </c>
      <c r="H17" s="43">
        <v>39729</v>
      </c>
      <c r="I17" s="40">
        <f t="shared" si="0"/>
        <v>444.78525437500002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1008010</v>
      </c>
      <c r="D18" s="49" t="s">
        <v>30</v>
      </c>
      <c r="E18" s="41" t="s">
        <v>26</v>
      </c>
      <c r="F18" s="42">
        <v>3.117</v>
      </c>
      <c r="G18" s="50">
        <v>25868.455000000002</v>
      </c>
      <c r="H18" s="43">
        <v>40060</v>
      </c>
      <c r="I18" s="40">
        <f t="shared" si="0"/>
        <v>80631.974235000001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1079560</v>
      </c>
      <c r="D19" s="49" t="s">
        <v>31</v>
      </c>
      <c r="E19" s="41" t="s">
        <v>26</v>
      </c>
      <c r="F19" s="42">
        <v>0.14499999999999999</v>
      </c>
      <c r="G19" s="50">
        <v>35280.471459487184</v>
      </c>
      <c r="H19" s="43">
        <v>41740</v>
      </c>
      <c r="I19" s="40">
        <f t="shared" si="0"/>
        <v>5115.6683616256414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1079560</v>
      </c>
      <c r="D20" s="49" t="s">
        <v>31</v>
      </c>
      <c r="E20" s="41" t="s">
        <v>26</v>
      </c>
      <c r="F20" s="42">
        <v>0.45700000000000002</v>
      </c>
      <c r="G20" s="50">
        <v>35280.472754163369</v>
      </c>
      <c r="H20" s="43">
        <v>41740</v>
      </c>
      <c r="I20" s="40">
        <f t="shared" si="0"/>
        <v>16123.17604865266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1079560</v>
      </c>
      <c r="D21" s="49" t="s">
        <v>31</v>
      </c>
      <c r="E21" s="41" t="s">
        <v>26</v>
      </c>
      <c r="F21" s="42">
        <v>0.59599999999999997</v>
      </c>
      <c r="G21" s="50">
        <v>35280.468855704697</v>
      </c>
      <c r="H21" s="43">
        <v>41740</v>
      </c>
      <c r="I21" s="40">
        <f t="shared" si="0"/>
        <v>21027.159437999999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1079594</v>
      </c>
      <c r="D22" s="49" t="s">
        <v>32</v>
      </c>
      <c r="E22" s="41" t="s">
        <v>26</v>
      </c>
      <c r="F22" s="42">
        <v>0.80600000000000005</v>
      </c>
      <c r="G22" s="50">
        <v>31339.3320895</v>
      </c>
      <c r="H22" s="43">
        <v>39939</v>
      </c>
      <c r="I22" s="40">
        <f t="shared" si="0"/>
        <v>25259.501664137002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1079594</v>
      </c>
      <c r="D23" s="49" t="s">
        <v>32</v>
      </c>
      <c r="E23" s="41" t="s">
        <v>26</v>
      </c>
      <c r="F23" s="42">
        <v>0.34300000000000003</v>
      </c>
      <c r="G23" s="50">
        <v>31339.341585000002</v>
      </c>
      <c r="H23" s="43">
        <v>39937</v>
      </c>
      <c r="I23" s="40">
        <f t="shared" si="0"/>
        <v>10749.394163655001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1089360</v>
      </c>
      <c r="D24" s="49" t="s">
        <v>33</v>
      </c>
      <c r="E24" s="41" t="s">
        <v>26</v>
      </c>
      <c r="F24" s="42">
        <v>1.2999999999999999E-2</v>
      </c>
      <c r="G24" s="50">
        <v>40205.405076923082</v>
      </c>
      <c r="H24" s="43">
        <v>40756</v>
      </c>
      <c r="I24" s="40">
        <f t="shared" si="0"/>
        <v>522.67026600000008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4" customFormat="1" x14ac:dyDescent="0.25">
      <c r="A25" s="63" t="s">
        <v>7</v>
      </c>
      <c r="B25" s="63"/>
      <c r="C25" s="63"/>
      <c r="D25" s="63"/>
      <c r="E25" s="26"/>
      <c r="F25" s="27">
        <f>SUM(F10:F24)</f>
        <v>10.407999999999999</v>
      </c>
      <c r="G25" s="28"/>
      <c r="H25" s="36"/>
      <c r="I25" s="44">
        <f>SUM(I10:I24)</f>
        <v>348646.34503010445</v>
      </c>
      <c r="J25" s="4" t="s">
        <v>19</v>
      </c>
    </row>
    <row r="26" spans="1:16361" s="4" customFormat="1" x14ac:dyDescent="0.25">
      <c r="A26" s="5"/>
      <c r="B26" s="5"/>
      <c r="C26" s="5"/>
      <c r="D26" s="6"/>
      <c r="E26" s="7"/>
      <c r="F26" s="10"/>
      <c r="G26" s="10"/>
      <c r="H26" s="37"/>
      <c r="I26" s="45">
        <f>I25*1.2</f>
        <v>418375.61403612531</v>
      </c>
      <c r="J26" s="4" t="s">
        <v>18</v>
      </c>
    </row>
    <row r="27" spans="1:16361" s="4" customFormat="1" ht="90" customHeight="1" x14ac:dyDescent="0.25">
      <c r="A27" s="64" t="s">
        <v>8</v>
      </c>
      <c r="B27" s="65"/>
      <c r="C27" s="65"/>
      <c r="D27" s="66"/>
      <c r="E27" s="67" t="s">
        <v>9</v>
      </c>
      <c r="F27" s="67"/>
      <c r="G27" s="67"/>
      <c r="H27" s="67"/>
    </row>
    <row r="28" spans="1:16361" s="4" customFormat="1" ht="15.75" x14ac:dyDescent="0.25">
      <c r="A28" s="60" t="s">
        <v>10</v>
      </c>
      <c r="B28" s="61"/>
      <c r="C28" s="61"/>
      <c r="D28" s="62"/>
      <c r="E28" s="59" t="s">
        <v>16</v>
      </c>
      <c r="F28" s="59"/>
      <c r="G28" s="59"/>
      <c r="H28" s="59"/>
    </row>
    <row r="29" spans="1:16361" s="4" customFormat="1" ht="15.75" x14ac:dyDescent="0.25">
      <c r="A29" s="60" t="s">
        <v>15</v>
      </c>
      <c r="B29" s="61"/>
      <c r="C29" s="61"/>
      <c r="D29" s="62"/>
      <c r="E29" s="59" t="s">
        <v>16</v>
      </c>
      <c r="F29" s="59"/>
      <c r="G29" s="59"/>
      <c r="H29" s="59"/>
    </row>
    <row r="33" spans="1:8" s="18" customFormat="1" ht="76.5" customHeight="1" x14ac:dyDescent="0.2">
      <c r="A33" s="51" t="s">
        <v>21</v>
      </c>
      <c r="B33" s="51"/>
      <c r="C33" s="51"/>
      <c r="D33" s="51"/>
      <c r="E33" s="19"/>
      <c r="F33" s="19"/>
      <c r="G33" s="68" t="s">
        <v>22</v>
      </c>
      <c r="H33" s="68"/>
    </row>
    <row r="34" spans="1:8" s="12" customFormat="1" ht="18.75" x14ac:dyDescent="0.3">
      <c r="A34" s="17"/>
      <c r="C34" s="31"/>
      <c r="F34" s="13"/>
      <c r="G34" s="33"/>
      <c r="H34" s="38"/>
    </row>
  </sheetData>
  <mergeCells count="15">
    <mergeCell ref="A33:D33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3:H33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2020-01-10T07:08:47Z</cp:lastPrinted>
  <dcterms:created xsi:type="dcterms:W3CDTF">2016-09-16T10:27:35Z</dcterms:created>
  <dcterms:modified xsi:type="dcterms:W3CDTF">2020-01-10T07:58:04Z</dcterms:modified>
</cp:coreProperties>
</file>